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CD10078C-0DBA-4445-B936-5D136C1490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แบบยืนยันครุภัณฑ์'!$A$1:$R$25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K17" i="1"/>
  <c r="K18" i="1"/>
  <c r="L18" i="1" s="1"/>
  <c r="K19" i="1"/>
  <c r="L19" i="1" s="1"/>
  <c r="K20" i="1"/>
  <c r="L20" i="1" s="1"/>
  <c r="K7" i="1"/>
  <c r="L16" i="1"/>
  <c r="L17" i="1"/>
  <c r="H8" i="5" l="1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K6" i="1" l="1"/>
  <c r="L7" i="1"/>
  <c r="L6" i="1" l="1"/>
</calcChain>
</file>

<file path=xl/sharedStrings.xml><?xml version="1.0" encoding="utf-8"?>
<sst xmlns="http://schemas.openxmlformats.org/spreadsheetml/2006/main" count="257" uniqueCount="105">
  <si>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</si>
  <si>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</si>
  <si>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</si>
  <si>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</si>
  <si>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</si>
  <si>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</si>
  <si>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</si>
  <si>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</si>
  <si>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</si>
  <si>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</si>
  <si>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</si>
  <si>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</si>
  <si>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</si>
  <si>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</si>
  <si>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</si>
  <si>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</si>
  <si>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</si>
  <si>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</si>
  <si>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</si>
  <si>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</si>
  <si>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</si>
  <si>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</si>
  <si>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</si>
  <si>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</si>
  <si>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</si>
  <si>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</si>
  <si>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</si>
  <si>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งานบ้านงานครัว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</si>
  <si>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</si>
  <si>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</si>
  <si>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</si>
  <si>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</si>
  <si>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</si>
  <si>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</si>
  <si>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</si>
  <si>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</si>
  <si>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</si>
  <si>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</si>
  <si>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</si>
  <si>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</si>
  <si>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</si>
  <si>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</si>
  <si>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</si>
  <si>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</si>
  <si>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</si>
  <si>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</si>
  <si>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</si>
  <si>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</si>
  <si>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</si>
  <si>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</si>
  <si>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</si>
  <si>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</si>
  <si>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</si>
  <si>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</si>
  <si>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</si>
  <si>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</si>
  <si>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</si>
  <si>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</si>
  <si>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</si>
  <si>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</si>
  <si>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</si>
  <si>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</si>
  <si>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</si>
  <si>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</si>
  <si>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</si>
  <si>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</si>
  <si>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</si>
  <si>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</si>
  <si>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</si>
  <si>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</si>
  <si>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</si>
  <si>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</si>
  <si>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</si>
  <si>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</si>
  <si>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</si>
  <si>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</si>
  <si>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</si>
  <si>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</si>
  <si>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</si>
  <si>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</si>
  <si>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</si>
  <si>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</si>
  <si>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</si>
  <si>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</si>
  <si>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</si>
  <si>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ตัว</t>
  </si>
  <si>
    <t>โฆษณา
และเผยแพร่</t>
  </si>
  <si>
    <t>ตู้เหล็ก แบบ 2 บาน</t>
  </si>
  <si>
    <t>กล้องถ่ายภาพ ระบบดิจิตอล ความละเอียด
ไม่น้อยกว่า 20 ล้านพิกเซล</t>
  </si>
  <si>
    <t>ยานพาหนะ
และขนส่ง</t>
  </si>
  <si>
    <t>สำนักงานส่งเสริมการปกครองท้องถิ่นจังหวัด.....................</t>
  </si>
  <si>
    <t>สำนักงานส่งเสริมการปกครองท้องถิ่นจังหวัดชัยภูมิ</t>
  </si>
  <si>
    <t>ตู้เย็น ขนาด 5 คิวบิกฟุต</t>
  </si>
  <si>
    <t>รถจักรยานยนต์ ขนาด 110 ซีซี แบบเกียร์อัตโนมัติ</t>
  </si>
  <si>
    <t>2556
2558
2560
2561
2562</t>
  </si>
  <si>
    <t>2556
2558</t>
  </si>
  <si>
    <t>เครื่องคอมพิวเตอร์โน้ตบุ๊ก สำหรับงานสำนักงาน</t>
  </si>
  <si>
    <t>เครื่องพิมพ์ Multifunction เลเซอร์ หรือ LED สี</t>
  </si>
  <si>
    <t>ชัยภูมิ</t>
  </si>
  <si>
    <t>เครื่องถ่ายเอกสาร ระบบดิจิตอล (ขาว - ดำ) 
ความเร็ว 30 แผ่นต่อนาที</t>
  </si>
  <si>
    <t>เครื่องพิมพ์เลเซอร์ หรือ LED สี ชนิด Network 
แบบที่ 2 (27 หน้า/นาที)</t>
  </si>
  <si>
    <t>รถยนต์ตรวจการณ์ ปริมาณกระบอกสูบ
ไม่ต่ำกว่า 2,000 ซีซี หรือกำลังเครื่องยนต์ 
สูงสุดไม่ต่ำกว่า 110 กิโลวัตต์ เครื่องยนต์ดีเซล 
แบบขับเคลื่อน 2 ล้อ</t>
  </si>
  <si>
    <t>เครื่องคอมพิวเตอร์ สำหรับงานประมวลผล 
แบบที่ 1 (จอแสดงภาพขนาดไม่น้อยกว่า 19 นิ้ว)</t>
  </si>
  <si>
    <t xml:space="preserve">เครื่องปรับอากาศ แบบแยกส่วน (ราคารวม
ค่าติดตั้ง) แบบตั้งพื้นหรือแบบแขวน 
(ระบบ inverter) ขนาด 24,000 บีทียู </t>
  </si>
  <si>
    <t>รถบรรทุก (ดีเซล) ขนาด 1 ตัน ปริมาตร
กระบอกสูบไม่ต่ำกว่า 2,400 ซีซี หรือก้าลัง
เครื่องยนต์สูงสุดไม่ต่ำกว่า 110 กิโลวัตต์
ขับเคลื่อน 2 ล้อ แบบมีช่องว่างด้านหลัง
คนขับ (Cab)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</si>
</sst>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41" fontId="19" fillId="0" borderId="1" xfId="1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0" xfId="2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/>
    </xf>
    <xf numFmtId="41" fontId="19" fillId="0" borderId="0" xfId="1" applyNumberFormat="1" applyFont="1" applyFill="1" applyBorder="1" applyAlignment="1"/>
    <xf numFmtId="0" fontId="14" fillId="0" borderId="0" xfId="0" applyFont="1" applyBorder="1" applyAlignment="1">
      <alignment horizontal="center" wrapText="1"/>
    </xf>
    <xf numFmtId="41" fontId="14" fillId="0" borderId="0" xfId="0" applyNumberFormat="1" applyFont="1" applyBorder="1" applyAlignment="1"/>
    <xf numFmtId="41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 applyAlignment="1">
      <alignment horizontal="center"/>
    </xf>
    <xf numFmtId="0" fontId="0" fillId="0" borderId="0" xfId="0" applyAlignment="1"/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tabSelected="1" view="pageBreakPreview" topLeftCell="A19" zoomScale="148" zoomScaleNormal="70" zoomScaleSheetLayoutView="148" workbookViewId="0">
      <selection activeCell="E19" sqref="E19"/>
    </sheetView>
  </sheetViews>
  <sheetFormatPr defaultRowHeight="15"/>
  <cols>
    <col min="1" max="1" width="4.28515625" style="108" customWidth="1"/>
    <col min="2" max="2" width="15.5703125" customWidth="1"/>
    <col min="3" max="3" width="6.140625" bestFit="1" customWidth="1"/>
    <col min="4" max="4" width="14.85546875" style="116" customWidth="1"/>
    <col min="5" max="5" width="36.5703125" style="55" customWidth="1"/>
    <col min="6" max="6" width="8.42578125" style="108" bestFit="1" customWidth="1"/>
    <col min="7" max="7" width="10.7109375" customWidth="1"/>
    <col min="8" max="8" width="7.140625" style="116" customWidth="1"/>
    <col min="9" max="9" width="7.42578125" style="121" customWidth="1"/>
    <col min="10" max="10" width="9.5703125" style="129" customWidth="1"/>
    <col min="11" max="11" width="9.28515625" style="121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5" t="s">
        <v>68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</row>
    <row r="2" spans="1:28" s="1" customFormat="1" ht="34.5" customHeight="1">
      <c r="A2" s="157" t="s">
        <v>91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28" s="1" customFormat="1" ht="33" customHeight="1">
      <c r="A3" s="137" t="s">
        <v>0</v>
      </c>
      <c r="B3" s="137" t="s">
        <v>34</v>
      </c>
      <c r="C3" s="140" t="s">
        <v>82</v>
      </c>
      <c r="D3" s="140" t="s">
        <v>16</v>
      </c>
      <c r="E3" s="137" t="s">
        <v>22</v>
      </c>
      <c r="F3" s="137" t="s">
        <v>2</v>
      </c>
      <c r="G3" s="140" t="s">
        <v>83</v>
      </c>
      <c r="H3" s="148" t="s">
        <v>67</v>
      </c>
      <c r="I3" s="149"/>
      <c r="J3" s="149"/>
      <c r="K3" s="149"/>
      <c r="L3" s="149"/>
      <c r="M3" s="149"/>
      <c r="N3" s="150"/>
      <c r="O3" s="140" t="s">
        <v>43</v>
      </c>
      <c r="P3" s="155" t="s">
        <v>10</v>
      </c>
      <c r="Q3" s="156"/>
      <c r="R3" s="145" t="s">
        <v>9</v>
      </c>
    </row>
    <row r="4" spans="1:28" s="1" customFormat="1" ht="20.100000000000001" customHeight="1">
      <c r="A4" s="138"/>
      <c r="B4" s="138"/>
      <c r="C4" s="141"/>
      <c r="D4" s="141"/>
      <c r="E4" s="138"/>
      <c r="F4" s="138"/>
      <c r="G4" s="141"/>
      <c r="H4" s="143" t="s">
        <v>4</v>
      </c>
      <c r="I4" s="144"/>
      <c r="J4" s="151" t="s">
        <v>35</v>
      </c>
      <c r="K4" s="151" t="s">
        <v>7</v>
      </c>
      <c r="L4" s="140" t="s">
        <v>8</v>
      </c>
      <c r="M4" s="143" t="s">
        <v>3</v>
      </c>
      <c r="N4" s="144"/>
      <c r="O4" s="138"/>
      <c r="P4" s="140" t="s">
        <v>36</v>
      </c>
      <c r="Q4" s="140" t="s">
        <v>37</v>
      </c>
      <c r="R4" s="146"/>
    </row>
    <row r="5" spans="1:28" s="1" customFormat="1" ht="93" customHeight="1">
      <c r="A5" s="139"/>
      <c r="B5" s="139"/>
      <c r="C5" s="142"/>
      <c r="D5" s="142"/>
      <c r="E5" s="139"/>
      <c r="F5" s="139"/>
      <c r="G5" s="142"/>
      <c r="H5" s="110" t="s">
        <v>5</v>
      </c>
      <c r="I5" s="122" t="s">
        <v>6</v>
      </c>
      <c r="J5" s="152"/>
      <c r="K5" s="153"/>
      <c r="L5" s="142"/>
      <c r="M5" s="111" t="s">
        <v>38</v>
      </c>
      <c r="N5" s="111" t="s">
        <v>41</v>
      </c>
      <c r="O5" s="139"/>
      <c r="P5" s="142"/>
      <c r="Q5" s="139"/>
      <c r="R5" s="147"/>
      <c r="AB5" s="109"/>
    </row>
    <row r="6" spans="1:28" s="1" customFormat="1" ht="21.75">
      <c r="A6" s="101"/>
      <c r="B6" s="101"/>
      <c r="C6" s="102"/>
      <c r="D6" s="117"/>
      <c r="E6" s="101" t="s">
        <v>64</v>
      </c>
      <c r="F6" s="101"/>
      <c r="G6" s="102"/>
      <c r="H6" s="115"/>
      <c r="I6" s="123"/>
      <c r="J6" s="127"/>
      <c r="K6" s="131">
        <f>SUM(K7:K20)</f>
        <v>51</v>
      </c>
      <c r="L6" s="104">
        <f>SUM(L7:L20)</f>
        <v>3661500</v>
      </c>
      <c r="M6" s="133"/>
      <c r="N6" s="133"/>
      <c r="O6" s="101"/>
      <c r="P6" s="102"/>
      <c r="Q6" s="101"/>
      <c r="R6" s="103"/>
    </row>
    <row r="7" spans="1:28" s="1" customFormat="1" ht="43.5">
      <c r="A7" s="58">
        <v>1</v>
      </c>
      <c r="B7" s="59" t="s">
        <v>98</v>
      </c>
      <c r="C7" s="59"/>
      <c r="D7" s="89" t="s">
        <v>86</v>
      </c>
      <c r="E7" s="90" t="s">
        <v>88</v>
      </c>
      <c r="F7" s="58" t="s">
        <v>85</v>
      </c>
      <c r="G7" s="114">
        <v>35000</v>
      </c>
      <c r="H7" s="63"/>
      <c r="I7" s="124">
        <v>0</v>
      </c>
      <c r="J7" s="118">
        <v>1</v>
      </c>
      <c r="K7" s="119">
        <f>+I7+J7</f>
        <v>1</v>
      </c>
      <c r="L7" s="62">
        <f>+G7*K7</f>
        <v>35000</v>
      </c>
      <c r="M7" s="58"/>
      <c r="N7" s="58" t="s">
        <v>12</v>
      </c>
      <c r="O7" s="61"/>
      <c r="P7" s="60"/>
      <c r="Q7" s="60"/>
      <c r="R7" s="60"/>
    </row>
    <row r="8" spans="1:28" s="1" customFormat="1" ht="43.5">
      <c r="A8" s="58">
        <v>2</v>
      </c>
      <c r="B8" s="59" t="s">
        <v>98</v>
      </c>
      <c r="C8" s="59"/>
      <c r="D8" s="89" t="s">
        <v>13</v>
      </c>
      <c r="E8" s="90" t="s">
        <v>102</v>
      </c>
      <c r="F8" s="58" t="s">
        <v>11</v>
      </c>
      <c r="G8" s="114">
        <v>24000</v>
      </c>
      <c r="H8" s="63"/>
      <c r="I8" s="124">
        <v>0</v>
      </c>
      <c r="J8" s="118">
        <v>7</v>
      </c>
      <c r="K8" s="119">
        <f t="shared" ref="K8:K20" si="0">+I8+J8</f>
        <v>7</v>
      </c>
      <c r="L8" s="62">
        <f t="shared" ref="L8:L19" si="1">+G8*K8</f>
        <v>168000</v>
      </c>
      <c r="M8" s="58" t="s">
        <v>12</v>
      </c>
      <c r="N8" s="58"/>
      <c r="O8" s="61"/>
      <c r="P8" s="60"/>
      <c r="Q8" s="60"/>
      <c r="R8" s="60"/>
    </row>
    <row r="9" spans="1:28" s="1" customFormat="1" ht="108.75">
      <c r="A9" s="58">
        <v>3</v>
      </c>
      <c r="B9" s="59" t="s">
        <v>98</v>
      </c>
      <c r="C9" s="59"/>
      <c r="D9" s="89" t="s">
        <v>13</v>
      </c>
      <c r="E9" s="90" t="s">
        <v>31</v>
      </c>
      <c r="F9" s="58" t="s">
        <v>11</v>
      </c>
      <c r="G9" s="114">
        <v>20000</v>
      </c>
      <c r="H9" s="63" t="s">
        <v>94</v>
      </c>
      <c r="I9" s="124">
        <v>7</v>
      </c>
      <c r="J9" s="118">
        <v>4</v>
      </c>
      <c r="K9" s="119">
        <f t="shared" si="0"/>
        <v>11</v>
      </c>
      <c r="L9" s="62">
        <f t="shared" si="1"/>
        <v>220000</v>
      </c>
      <c r="M9" s="58" t="s">
        <v>12</v>
      </c>
      <c r="N9" s="58"/>
      <c r="O9" s="61"/>
      <c r="P9" s="60"/>
      <c r="Q9" s="60"/>
      <c r="R9" s="60"/>
    </row>
    <row r="10" spans="1:28" s="1" customFormat="1" ht="21.75">
      <c r="A10" s="58">
        <v>4</v>
      </c>
      <c r="B10" s="59" t="s">
        <v>98</v>
      </c>
      <c r="C10" s="59"/>
      <c r="D10" s="89" t="s">
        <v>13</v>
      </c>
      <c r="E10" s="90" t="s">
        <v>96</v>
      </c>
      <c r="F10" s="58" t="s">
        <v>11</v>
      </c>
      <c r="G10" s="114">
        <v>19000</v>
      </c>
      <c r="H10" s="63"/>
      <c r="I10" s="124">
        <v>0</v>
      </c>
      <c r="J10" s="118">
        <v>10</v>
      </c>
      <c r="K10" s="119">
        <f t="shared" si="0"/>
        <v>10</v>
      </c>
      <c r="L10" s="62">
        <f t="shared" si="1"/>
        <v>190000</v>
      </c>
      <c r="M10" s="58" t="s">
        <v>12</v>
      </c>
      <c r="N10" s="58"/>
      <c r="O10" s="61"/>
      <c r="P10" s="60"/>
      <c r="Q10" s="60"/>
      <c r="R10" s="60"/>
    </row>
    <row r="11" spans="1:28" s="1" customFormat="1" ht="43.5">
      <c r="A11" s="58">
        <v>5</v>
      </c>
      <c r="B11" s="59" t="s">
        <v>98</v>
      </c>
      <c r="C11" s="59"/>
      <c r="D11" s="89" t="s">
        <v>26</v>
      </c>
      <c r="E11" s="90" t="s">
        <v>99</v>
      </c>
      <c r="F11" s="58" t="s">
        <v>11</v>
      </c>
      <c r="G11" s="114">
        <v>120000</v>
      </c>
      <c r="H11" s="63">
        <v>2560</v>
      </c>
      <c r="I11" s="124">
        <v>1</v>
      </c>
      <c r="J11" s="118">
        <v>3</v>
      </c>
      <c r="K11" s="119">
        <f t="shared" si="0"/>
        <v>4</v>
      </c>
      <c r="L11" s="62">
        <f t="shared" si="1"/>
        <v>480000</v>
      </c>
      <c r="M11" s="58" t="s">
        <v>12</v>
      </c>
      <c r="N11" s="58"/>
      <c r="O11" s="61"/>
      <c r="P11" s="60"/>
      <c r="Q11" s="60"/>
      <c r="R11" s="60"/>
    </row>
    <row r="12" spans="1:28" s="1" customFormat="1" ht="65.25">
      <c r="A12" s="58">
        <v>6</v>
      </c>
      <c r="B12" s="59" t="s">
        <v>98</v>
      </c>
      <c r="C12" s="59"/>
      <c r="D12" s="89" t="s">
        <v>26</v>
      </c>
      <c r="E12" s="90" t="s">
        <v>103</v>
      </c>
      <c r="F12" s="58" t="s">
        <v>11</v>
      </c>
      <c r="G12" s="114">
        <v>40900</v>
      </c>
      <c r="H12" s="63" t="s">
        <v>95</v>
      </c>
      <c r="I12" s="124">
        <v>2</v>
      </c>
      <c r="J12" s="118">
        <v>4</v>
      </c>
      <c r="K12" s="119">
        <f t="shared" si="0"/>
        <v>6</v>
      </c>
      <c r="L12" s="62">
        <f t="shared" si="1"/>
        <v>245400</v>
      </c>
      <c r="M12" s="58" t="s">
        <v>12</v>
      </c>
      <c r="N12" s="58"/>
      <c r="O12" s="61"/>
      <c r="P12" s="60"/>
      <c r="Q12" s="60"/>
      <c r="R12" s="60"/>
    </row>
    <row r="13" spans="1:28" s="1" customFormat="1" ht="21.75">
      <c r="A13" s="58">
        <v>7</v>
      </c>
      <c r="B13" s="59" t="s">
        <v>98</v>
      </c>
      <c r="C13" s="59"/>
      <c r="D13" s="89" t="s">
        <v>13</v>
      </c>
      <c r="E13" s="90" t="s">
        <v>97</v>
      </c>
      <c r="F13" s="58" t="s">
        <v>11</v>
      </c>
      <c r="G13" s="114">
        <v>16000</v>
      </c>
      <c r="H13" s="63">
        <v>2556</v>
      </c>
      <c r="I13" s="124">
        <v>1</v>
      </c>
      <c r="J13" s="118">
        <v>0</v>
      </c>
      <c r="K13" s="119">
        <f t="shared" si="0"/>
        <v>1</v>
      </c>
      <c r="L13" s="62">
        <f t="shared" si="1"/>
        <v>16000</v>
      </c>
      <c r="M13" s="58" t="s">
        <v>12</v>
      </c>
      <c r="N13" s="58"/>
      <c r="O13" s="61"/>
      <c r="P13" s="60"/>
      <c r="Q13" s="60"/>
      <c r="R13" s="60"/>
    </row>
    <row r="14" spans="1:28" s="1" customFormat="1" ht="43.5">
      <c r="A14" s="58">
        <v>8</v>
      </c>
      <c r="B14" s="59" t="s">
        <v>98</v>
      </c>
      <c r="C14" s="59"/>
      <c r="D14" s="89" t="s">
        <v>13</v>
      </c>
      <c r="E14" s="90" t="s">
        <v>76</v>
      </c>
      <c r="F14" s="58" t="s">
        <v>11</v>
      </c>
      <c r="G14" s="114">
        <v>15000</v>
      </c>
      <c r="H14" s="63"/>
      <c r="I14" s="124">
        <v>0</v>
      </c>
      <c r="J14" s="118">
        <v>1</v>
      </c>
      <c r="K14" s="119">
        <f t="shared" si="0"/>
        <v>1</v>
      </c>
      <c r="L14" s="62">
        <f t="shared" si="1"/>
        <v>15000</v>
      </c>
      <c r="M14" s="58" t="s">
        <v>12</v>
      </c>
      <c r="N14" s="58"/>
      <c r="O14" s="61"/>
      <c r="P14" s="60"/>
      <c r="Q14" s="60"/>
      <c r="R14" s="60"/>
    </row>
    <row r="15" spans="1:28" s="1" customFormat="1" ht="43.5">
      <c r="A15" s="58">
        <v>9</v>
      </c>
      <c r="B15" s="59" t="s">
        <v>98</v>
      </c>
      <c r="C15" s="59"/>
      <c r="D15" s="89" t="s">
        <v>13</v>
      </c>
      <c r="E15" s="90" t="s">
        <v>100</v>
      </c>
      <c r="F15" s="58" t="s">
        <v>11</v>
      </c>
      <c r="G15" s="114">
        <v>27000</v>
      </c>
      <c r="H15" s="63"/>
      <c r="I15" s="124">
        <v>0</v>
      </c>
      <c r="J15" s="118">
        <v>4</v>
      </c>
      <c r="K15" s="119">
        <f t="shared" si="0"/>
        <v>4</v>
      </c>
      <c r="L15" s="62">
        <f t="shared" si="1"/>
        <v>108000</v>
      </c>
      <c r="M15" s="58" t="s">
        <v>12</v>
      </c>
      <c r="N15" s="58"/>
      <c r="O15" s="61"/>
      <c r="P15" s="60"/>
      <c r="Q15" s="60"/>
      <c r="R15" s="60"/>
    </row>
    <row r="16" spans="1:28" s="1" customFormat="1" ht="21.75">
      <c r="A16" s="58">
        <v>10</v>
      </c>
      <c r="B16" s="59" t="s">
        <v>98</v>
      </c>
      <c r="C16" s="59"/>
      <c r="D16" s="89" t="s">
        <v>27</v>
      </c>
      <c r="E16" s="90" t="s">
        <v>92</v>
      </c>
      <c r="F16" s="58" t="s">
        <v>84</v>
      </c>
      <c r="G16" s="114">
        <v>6100</v>
      </c>
      <c r="H16" s="63"/>
      <c r="I16" s="124"/>
      <c r="J16" s="118">
        <v>1</v>
      </c>
      <c r="K16" s="119">
        <f t="shared" si="0"/>
        <v>1</v>
      </c>
      <c r="L16" s="62">
        <f t="shared" si="1"/>
        <v>6100</v>
      </c>
      <c r="M16" s="58" t="s">
        <v>12</v>
      </c>
      <c r="N16" s="58"/>
      <c r="O16" s="61"/>
      <c r="P16" s="60"/>
      <c r="Q16" s="60"/>
      <c r="R16" s="60"/>
    </row>
    <row r="17" spans="1:19" s="1" customFormat="1" ht="21.75">
      <c r="A17" s="58">
        <v>11</v>
      </c>
      <c r="B17" s="59" t="s">
        <v>98</v>
      </c>
      <c r="C17" s="59"/>
      <c r="D17" s="89" t="s">
        <v>26</v>
      </c>
      <c r="E17" s="90" t="s">
        <v>87</v>
      </c>
      <c r="F17" s="58" t="s">
        <v>84</v>
      </c>
      <c r="G17" s="114">
        <v>6000</v>
      </c>
      <c r="H17" s="63"/>
      <c r="I17" s="124">
        <v>0</v>
      </c>
      <c r="J17" s="118">
        <v>1</v>
      </c>
      <c r="K17" s="119">
        <f t="shared" si="0"/>
        <v>1</v>
      </c>
      <c r="L17" s="62">
        <f t="shared" si="1"/>
        <v>6000</v>
      </c>
      <c r="M17" s="58" t="s">
        <v>12</v>
      </c>
      <c r="N17" s="58"/>
      <c r="O17" s="61"/>
      <c r="P17" s="60"/>
      <c r="Q17" s="60"/>
      <c r="R17" s="60"/>
    </row>
    <row r="18" spans="1:19" s="1" customFormat="1" ht="21.75">
      <c r="A18" s="58">
        <v>12</v>
      </c>
      <c r="B18" s="59" t="s">
        <v>98</v>
      </c>
      <c r="C18" s="59"/>
      <c r="D18" s="89" t="s">
        <v>89</v>
      </c>
      <c r="E18" s="90" t="s">
        <v>93</v>
      </c>
      <c r="F18" s="58" t="s">
        <v>18</v>
      </c>
      <c r="G18" s="114">
        <v>50000</v>
      </c>
      <c r="H18" s="63"/>
      <c r="I18" s="124">
        <v>0</v>
      </c>
      <c r="J18" s="118">
        <v>2</v>
      </c>
      <c r="K18" s="119">
        <f t="shared" si="0"/>
        <v>2</v>
      </c>
      <c r="L18" s="62">
        <f t="shared" si="1"/>
        <v>100000</v>
      </c>
      <c r="M18" s="58" t="s">
        <v>12</v>
      </c>
      <c r="N18" s="58"/>
      <c r="O18" s="61"/>
      <c r="P18" s="60"/>
      <c r="Q18" s="60"/>
      <c r="R18" s="60"/>
    </row>
    <row r="19" spans="1:19" s="1" customFormat="1" ht="87">
      <c r="A19" s="58">
        <v>13</v>
      </c>
      <c r="B19" s="59" t="s">
        <v>98</v>
      </c>
      <c r="C19" s="59"/>
      <c r="D19" s="89" t="s">
        <v>89</v>
      </c>
      <c r="E19" s="90" t="s">
        <v>101</v>
      </c>
      <c r="F19" s="58" t="s">
        <v>18</v>
      </c>
      <c r="G19" s="114">
        <v>1359000</v>
      </c>
      <c r="H19" s="63"/>
      <c r="I19" s="124">
        <v>0</v>
      </c>
      <c r="J19" s="118">
        <v>1</v>
      </c>
      <c r="K19" s="119">
        <f t="shared" si="0"/>
        <v>1</v>
      </c>
      <c r="L19" s="62">
        <f t="shared" si="1"/>
        <v>1359000</v>
      </c>
      <c r="M19" s="58" t="s">
        <v>12</v>
      </c>
      <c r="N19" s="58"/>
      <c r="O19" s="61"/>
      <c r="P19" s="60"/>
      <c r="Q19" s="60"/>
      <c r="R19" s="60"/>
    </row>
    <row r="20" spans="1:19" s="1" customFormat="1" ht="108.75">
      <c r="A20" s="58">
        <v>14</v>
      </c>
      <c r="B20" s="59" t="s">
        <v>98</v>
      </c>
      <c r="C20" s="59"/>
      <c r="D20" s="89" t="s">
        <v>89</v>
      </c>
      <c r="E20" s="90" t="s">
        <v>104</v>
      </c>
      <c r="F20" s="58" t="s">
        <v>18</v>
      </c>
      <c r="G20" s="114">
        <v>713000</v>
      </c>
      <c r="H20" s="63"/>
      <c r="I20" s="124">
        <v>0</v>
      </c>
      <c r="J20" s="118">
        <v>1</v>
      </c>
      <c r="K20" s="119">
        <f t="shared" si="0"/>
        <v>1</v>
      </c>
      <c r="L20" s="62">
        <f t="shared" ref="L20" si="2">+G20*K20</f>
        <v>713000</v>
      </c>
      <c r="M20" s="58" t="s">
        <v>12</v>
      </c>
      <c r="N20" s="58"/>
      <c r="O20" s="61"/>
      <c r="P20" s="60"/>
      <c r="Q20" s="60"/>
      <c r="R20" s="60"/>
    </row>
    <row r="21" spans="1:19" s="219" customFormat="1" ht="24">
      <c r="A21" s="209" t="s">
        <v>9</v>
      </c>
      <c r="B21" s="209"/>
      <c r="C21" s="210"/>
      <c r="D21" s="211"/>
      <c r="E21" s="212"/>
      <c r="F21" s="213"/>
      <c r="G21" s="214"/>
      <c r="H21" s="215"/>
      <c r="I21" s="216"/>
      <c r="J21" s="217"/>
      <c r="K21" s="217"/>
      <c r="L21" s="218"/>
      <c r="M21" s="213"/>
      <c r="N21" s="213"/>
      <c r="O21" s="211"/>
      <c r="P21" s="213"/>
      <c r="Q21" s="213"/>
      <c r="R21" s="213"/>
    </row>
    <row r="22" spans="1:19" s="1" customFormat="1" ht="32.25" customHeight="1">
      <c r="A22" s="154" t="s">
        <v>75</v>
      </c>
      <c r="B22" s="154"/>
      <c r="C22" s="154"/>
      <c r="D22" s="154"/>
      <c r="E22" s="154"/>
      <c r="F22" s="154"/>
      <c r="G22" s="154"/>
      <c r="H22" s="154"/>
      <c r="I22" s="125"/>
      <c r="J22" s="128"/>
      <c r="K22" s="121"/>
      <c r="M22" s="18" t="s">
        <v>15</v>
      </c>
      <c r="N22" s="55"/>
      <c r="O22" s="18"/>
      <c r="P22" s="18"/>
      <c r="Q22" s="18"/>
      <c r="R22" s="18"/>
      <c r="S22" s="6"/>
    </row>
    <row r="23" spans="1:19" s="1" customFormat="1" ht="24">
      <c r="A23" s="154" t="s">
        <v>42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M23" s="158" t="s">
        <v>24</v>
      </c>
      <c r="N23" s="158"/>
      <c r="O23" s="158"/>
      <c r="P23" s="158"/>
      <c r="Q23" s="158"/>
      <c r="R23" s="19"/>
      <c r="S23" s="10"/>
    </row>
    <row r="24" spans="1:19" s="7" customFormat="1" ht="24" customHeight="1">
      <c r="A24" s="154" t="s">
        <v>44</v>
      </c>
      <c r="B24" s="154"/>
      <c r="C24" s="154"/>
      <c r="D24" s="154"/>
      <c r="E24" s="154"/>
      <c r="F24" s="154"/>
      <c r="G24" s="154"/>
      <c r="H24" s="154"/>
      <c r="I24" s="126"/>
      <c r="J24" s="128"/>
      <c r="K24" s="130"/>
      <c r="M24" s="19" t="s">
        <v>14</v>
      </c>
      <c r="N24" s="56"/>
      <c r="O24" s="19"/>
      <c r="P24" s="19"/>
      <c r="Q24" s="19"/>
      <c r="R24" s="19"/>
      <c r="S24" s="6"/>
    </row>
    <row r="25" spans="1:19" s="7" customFormat="1" ht="24" customHeight="1">
      <c r="A25" s="3"/>
      <c r="B25" s="3"/>
      <c r="C25" s="3"/>
      <c r="D25" s="132"/>
      <c r="E25" s="11"/>
      <c r="F25" s="3"/>
      <c r="G25" s="4"/>
      <c r="H25" s="11"/>
      <c r="I25" s="126"/>
      <c r="J25" s="128"/>
      <c r="K25" s="120"/>
      <c r="L25" s="4"/>
      <c r="M25" s="11"/>
      <c r="N25" s="11"/>
      <c r="O25" s="6"/>
      <c r="P25" s="6"/>
      <c r="Q25" s="6"/>
      <c r="R25" s="3"/>
    </row>
  </sheetData>
  <mergeCells count="25">
    <mergeCell ref="A24:H24"/>
    <mergeCell ref="P3:Q3"/>
    <mergeCell ref="A23:K23"/>
    <mergeCell ref="A2:R2"/>
    <mergeCell ref="M23:Q23"/>
    <mergeCell ref="A22:H22"/>
    <mergeCell ref="P4:P5"/>
    <mergeCell ref="Q4:Q5"/>
    <mergeCell ref="A21:B21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9" t="s">
        <v>69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46"/>
    </row>
    <row r="2" spans="1:16">
      <c r="A2" s="159" t="s">
        <v>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6"/>
    </row>
    <row r="3" spans="1:16">
      <c r="A3" s="164" t="s">
        <v>90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34"/>
      <c r="P3" s="134"/>
    </row>
    <row r="4" spans="1:16">
      <c r="A4" s="160" t="s">
        <v>70</v>
      </c>
      <c r="B4" s="161"/>
      <c r="C4" s="161"/>
      <c r="D4" s="161"/>
      <c r="E4" s="161"/>
      <c r="F4" s="161"/>
      <c r="G4" s="162" t="s">
        <v>54</v>
      </c>
      <c r="H4" s="162"/>
      <c r="I4" s="162"/>
      <c r="J4" s="162"/>
      <c r="K4" s="162"/>
      <c r="L4" s="162"/>
      <c r="M4" s="162"/>
      <c r="N4" s="162"/>
      <c r="O4" s="162"/>
      <c r="P4" s="165" t="s">
        <v>9</v>
      </c>
    </row>
    <row r="5" spans="1:16" ht="24" customHeight="1">
      <c r="A5" s="166" t="s">
        <v>0</v>
      </c>
      <c r="B5" s="166" t="s">
        <v>1</v>
      </c>
      <c r="C5" s="168" t="s">
        <v>74</v>
      </c>
      <c r="D5" s="166" t="s">
        <v>22</v>
      </c>
      <c r="E5" s="169" t="s">
        <v>51</v>
      </c>
      <c r="F5" s="170" t="s">
        <v>23</v>
      </c>
      <c r="G5" s="162" t="s">
        <v>10</v>
      </c>
      <c r="H5" s="162"/>
      <c r="I5" s="162"/>
      <c r="J5" s="163" t="s">
        <v>56</v>
      </c>
      <c r="K5" s="163"/>
      <c r="L5" s="163"/>
      <c r="M5" s="163"/>
      <c r="N5" s="163"/>
      <c r="O5" s="163"/>
      <c r="P5" s="166"/>
    </row>
    <row r="6" spans="1:16">
      <c r="A6" s="166"/>
      <c r="B6" s="166"/>
      <c r="C6" s="169"/>
      <c r="D6" s="166"/>
      <c r="E6" s="169"/>
      <c r="F6" s="171"/>
      <c r="G6" s="162" t="s">
        <v>55</v>
      </c>
      <c r="H6" s="162"/>
      <c r="I6" s="168" t="s">
        <v>57</v>
      </c>
      <c r="J6" s="168" t="s">
        <v>58</v>
      </c>
      <c r="K6" s="168" t="s">
        <v>59</v>
      </c>
      <c r="L6" s="168" t="s">
        <v>60</v>
      </c>
      <c r="M6" s="168" t="s">
        <v>61</v>
      </c>
      <c r="N6" s="168" t="s">
        <v>62</v>
      </c>
      <c r="O6" s="168" t="s">
        <v>63</v>
      </c>
      <c r="P6" s="166"/>
    </row>
    <row r="7" spans="1:16" ht="37.5" customHeight="1">
      <c r="A7" s="173"/>
      <c r="B7" s="166"/>
      <c r="C7" s="172"/>
      <c r="D7" s="166"/>
      <c r="E7" s="169"/>
      <c r="F7" s="171"/>
      <c r="G7" s="113" t="s">
        <v>53</v>
      </c>
      <c r="H7" s="112" t="s">
        <v>52</v>
      </c>
      <c r="I7" s="166"/>
      <c r="J7" s="169"/>
      <c r="K7" s="169"/>
      <c r="L7" s="169"/>
      <c r="M7" s="169"/>
      <c r="N7" s="169"/>
      <c r="O7" s="169"/>
      <c r="P7" s="166"/>
    </row>
    <row r="8" spans="1:16" ht="23.25" customHeight="1">
      <c r="A8" s="70"/>
      <c r="B8" s="72"/>
      <c r="C8" s="72"/>
      <c r="D8" s="71" t="s">
        <v>64</v>
      </c>
      <c r="E8" s="75">
        <f>SUM(E11:E11)</f>
        <v>0</v>
      </c>
      <c r="F8" s="105">
        <f>SUM(F11:F11)</f>
        <v>0</v>
      </c>
      <c r="G8" s="106"/>
      <c r="H8" s="107">
        <f>SUM(H11:H11)</f>
        <v>0</v>
      </c>
      <c r="I8" s="70"/>
      <c r="J8" s="70"/>
      <c r="K8" s="72"/>
      <c r="L8" s="72"/>
      <c r="M8" s="72"/>
      <c r="N8" s="72"/>
      <c r="O8" s="72"/>
      <c r="P8" s="74"/>
    </row>
    <row r="9" spans="1:16">
      <c r="A9" s="67"/>
      <c r="B9" s="68"/>
      <c r="C9" s="96"/>
      <c r="D9" s="93"/>
      <c r="E9" s="94"/>
      <c r="F9" s="95"/>
      <c r="G9" s="99"/>
      <c r="H9" s="67"/>
      <c r="I9" s="67"/>
      <c r="J9" s="97"/>
      <c r="K9" s="97"/>
      <c r="L9" s="97"/>
      <c r="M9" s="97"/>
      <c r="N9" s="97"/>
      <c r="O9" s="97"/>
      <c r="P9" s="23"/>
    </row>
    <row r="10" spans="1:16">
      <c r="A10" s="67"/>
      <c r="B10" s="68"/>
      <c r="C10" s="96"/>
      <c r="D10" s="93"/>
      <c r="E10" s="94"/>
      <c r="F10" s="95"/>
      <c r="G10" s="99"/>
      <c r="H10" s="67"/>
      <c r="I10" s="67"/>
      <c r="J10" s="97"/>
      <c r="K10" s="97"/>
      <c r="L10" s="97"/>
      <c r="M10" s="97"/>
      <c r="N10" s="97"/>
      <c r="O10" s="97"/>
      <c r="P10" s="23"/>
    </row>
    <row r="11" spans="1:16">
      <c r="A11" s="67"/>
      <c r="B11" s="68"/>
      <c r="C11" s="96"/>
      <c r="D11" s="93"/>
      <c r="E11" s="94"/>
      <c r="F11" s="95"/>
      <c r="G11" s="99"/>
      <c r="H11" s="67"/>
      <c r="I11" s="67"/>
      <c r="J11" s="97"/>
      <c r="K11" s="97"/>
      <c r="L11" s="97"/>
      <c r="M11" s="97"/>
      <c r="N11" s="97"/>
      <c r="O11" s="97"/>
      <c r="P11" s="23"/>
    </row>
    <row r="12" spans="1:16">
      <c r="A12" s="167" t="s">
        <v>65</v>
      </c>
      <c r="B12" s="167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66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71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72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73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7" t="s">
        <v>46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</row>
    <row r="2" spans="1:19" s="1" customFormat="1" ht="38.25" customHeight="1">
      <c r="A2" s="157" t="s">
        <v>81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</row>
    <row r="3" spans="1:19" s="1" customFormat="1" ht="33" customHeight="1">
      <c r="A3" s="189" t="s">
        <v>0</v>
      </c>
      <c r="B3" s="189" t="s">
        <v>34</v>
      </c>
      <c r="C3" s="179" t="s">
        <v>39</v>
      </c>
      <c r="D3" s="179" t="s">
        <v>16</v>
      </c>
      <c r="E3" s="189" t="s">
        <v>22</v>
      </c>
      <c r="F3" s="189" t="s">
        <v>2</v>
      </c>
      <c r="G3" s="179" t="s">
        <v>3</v>
      </c>
      <c r="H3" s="192" t="s">
        <v>47</v>
      </c>
      <c r="I3" s="193"/>
      <c r="J3" s="193"/>
      <c r="K3" s="193"/>
      <c r="L3" s="193"/>
      <c r="M3" s="193"/>
      <c r="N3" s="194"/>
      <c r="O3" s="179" t="s">
        <v>43</v>
      </c>
      <c r="P3" s="195" t="s">
        <v>50</v>
      </c>
      <c r="Q3" s="196"/>
      <c r="R3" s="174" t="s">
        <v>9</v>
      </c>
    </row>
    <row r="4" spans="1:19" s="1" customFormat="1" ht="20.100000000000001" customHeight="1">
      <c r="A4" s="190"/>
      <c r="B4" s="190"/>
      <c r="C4" s="191"/>
      <c r="D4" s="191"/>
      <c r="E4" s="190"/>
      <c r="F4" s="190"/>
      <c r="G4" s="191"/>
      <c r="H4" s="177" t="s">
        <v>4</v>
      </c>
      <c r="I4" s="178"/>
      <c r="J4" s="179" t="s">
        <v>35</v>
      </c>
      <c r="K4" s="179" t="s">
        <v>7</v>
      </c>
      <c r="L4" s="179" t="s">
        <v>8</v>
      </c>
      <c r="M4" s="177" t="s">
        <v>3</v>
      </c>
      <c r="N4" s="178"/>
      <c r="O4" s="190"/>
      <c r="P4" s="179" t="s">
        <v>36</v>
      </c>
      <c r="Q4" s="179" t="s">
        <v>37</v>
      </c>
      <c r="R4" s="175"/>
    </row>
    <row r="5" spans="1:19" s="1" customFormat="1" ht="93" customHeight="1">
      <c r="A5" s="180"/>
      <c r="B5" s="180"/>
      <c r="C5" s="181"/>
      <c r="D5" s="181"/>
      <c r="E5" s="180"/>
      <c r="F5" s="180"/>
      <c r="G5" s="181"/>
      <c r="H5" s="2" t="s">
        <v>5</v>
      </c>
      <c r="I5" s="2" t="s">
        <v>6</v>
      </c>
      <c r="J5" s="180"/>
      <c r="K5" s="181"/>
      <c r="L5" s="181"/>
      <c r="M5" s="57" t="s">
        <v>38</v>
      </c>
      <c r="N5" s="57" t="s">
        <v>41</v>
      </c>
      <c r="O5" s="180"/>
      <c r="P5" s="181"/>
      <c r="Q5" s="180"/>
      <c r="R5" s="176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30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45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31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48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33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29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48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5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4" t="s">
        <v>49</v>
      </c>
      <c r="P10" s="52" t="s">
        <v>12</v>
      </c>
      <c r="Q10" s="64"/>
      <c r="R10" s="66"/>
    </row>
    <row r="11" spans="1:19" s="1" customFormat="1" ht="24">
      <c r="A11" s="182" t="s">
        <v>28</v>
      </c>
      <c r="B11" s="183"/>
      <c r="C11" s="183"/>
      <c r="D11" s="183"/>
      <c r="E11" s="183"/>
      <c r="F11" s="183"/>
      <c r="G11" s="183"/>
      <c r="H11" s="184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5"/>
      <c r="N11" s="186"/>
      <c r="O11" s="186"/>
      <c r="P11" s="186"/>
      <c r="Q11" s="186"/>
      <c r="R11" s="186"/>
    </row>
    <row r="12" spans="1:19" s="1" customFormat="1" ht="34.5" customHeight="1">
      <c r="A12" s="21" t="s">
        <v>32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4" t="s">
        <v>40</v>
      </c>
      <c r="B13" s="154"/>
      <c r="C13" s="154"/>
      <c r="D13" s="154"/>
      <c r="E13" s="154"/>
      <c r="F13" s="154"/>
      <c r="G13" s="154"/>
      <c r="H13" s="154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4" t="s">
        <v>42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4" t="s">
        <v>44</v>
      </c>
      <c r="B15" s="154"/>
      <c r="C15" s="154"/>
      <c r="D15" s="154"/>
      <c r="E15" s="154"/>
      <c r="F15" s="154"/>
      <c r="G15" s="154"/>
      <c r="H15" s="154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59" t="s">
        <v>69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46"/>
    </row>
    <row r="2" spans="1:16">
      <c r="A2" s="159" t="s">
        <v>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6"/>
    </row>
    <row r="3" spans="1:16">
      <c r="A3" s="164" t="s">
        <v>81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</row>
    <row r="4" spans="1:16">
      <c r="A4" s="197" t="s">
        <v>70</v>
      </c>
      <c r="B4" s="198"/>
      <c r="C4" s="198"/>
      <c r="D4" s="198"/>
      <c r="E4" s="198"/>
      <c r="F4" s="198"/>
      <c r="G4" s="199" t="s">
        <v>54</v>
      </c>
      <c r="H4" s="199"/>
      <c r="I4" s="199"/>
      <c r="J4" s="199"/>
      <c r="K4" s="199"/>
      <c r="L4" s="199"/>
      <c r="M4" s="199"/>
      <c r="N4" s="199"/>
      <c r="O4" s="199"/>
      <c r="P4" s="200" t="s">
        <v>9</v>
      </c>
    </row>
    <row r="5" spans="1:16" ht="24" customHeight="1">
      <c r="A5" s="201" t="s">
        <v>0</v>
      </c>
      <c r="B5" s="201" t="s">
        <v>1</v>
      </c>
      <c r="C5" s="203" t="s">
        <v>74</v>
      </c>
      <c r="D5" s="201" t="s">
        <v>22</v>
      </c>
      <c r="E5" s="204" t="s">
        <v>51</v>
      </c>
      <c r="F5" s="206" t="s">
        <v>23</v>
      </c>
      <c r="G5" s="199" t="s">
        <v>10</v>
      </c>
      <c r="H5" s="199"/>
      <c r="I5" s="199"/>
      <c r="J5" s="208" t="s">
        <v>56</v>
      </c>
      <c r="K5" s="208"/>
      <c r="L5" s="208"/>
      <c r="M5" s="208"/>
      <c r="N5" s="208"/>
      <c r="O5" s="208"/>
      <c r="P5" s="201"/>
    </row>
    <row r="6" spans="1:16">
      <c r="A6" s="201"/>
      <c r="B6" s="201"/>
      <c r="C6" s="204"/>
      <c r="D6" s="201"/>
      <c r="E6" s="204"/>
      <c r="F6" s="207"/>
      <c r="G6" s="199" t="s">
        <v>55</v>
      </c>
      <c r="H6" s="199"/>
      <c r="I6" s="203" t="s">
        <v>57</v>
      </c>
      <c r="J6" s="203" t="s">
        <v>58</v>
      </c>
      <c r="K6" s="203" t="s">
        <v>59</v>
      </c>
      <c r="L6" s="203" t="s">
        <v>60</v>
      </c>
      <c r="M6" s="203" t="s">
        <v>61</v>
      </c>
      <c r="N6" s="203" t="s">
        <v>62</v>
      </c>
      <c r="O6" s="203" t="s">
        <v>63</v>
      </c>
      <c r="P6" s="201"/>
    </row>
    <row r="7" spans="1:16" ht="50.25" customHeight="1">
      <c r="A7" s="202"/>
      <c r="B7" s="201"/>
      <c r="C7" s="205"/>
      <c r="D7" s="201"/>
      <c r="E7" s="204"/>
      <c r="F7" s="207"/>
      <c r="G7" s="76" t="s">
        <v>53</v>
      </c>
      <c r="H7" s="69" t="s">
        <v>52</v>
      </c>
      <c r="I7" s="201"/>
      <c r="J7" s="204"/>
      <c r="K7" s="204"/>
      <c r="L7" s="204"/>
      <c r="M7" s="204"/>
      <c r="N7" s="204"/>
      <c r="O7" s="204"/>
      <c r="P7" s="201"/>
    </row>
    <row r="8" spans="1:16" ht="23.25" customHeight="1">
      <c r="A8" s="70"/>
      <c r="B8" s="72"/>
      <c r="C8" s="72"/>
      <c r="D8" s="71" t="s">
        <v>64</v>
      </c>
      <c r="E8" s="92">
        <f>SUM(E9:E11)</f>
        <v>3</v>
      </c>
      <c r="F8" s="91">
        <f>SUM(F9:F11)</f>
        <v>1450000</v>
      </c>
      <c r="G8" s="73"/>
      <c r="H8" s="100">
        <f>SUM(H9:H11)</f>
        <v>650000</v>
      </c>
      <c r="I8" s="70"/>
      <c r="J8" s="70"/>
      <c r="K8" s="72"/>
      <c r="L8" s="72"/>
      <c r="M8" s="72"/>
      <c r="N8" s="72"/>
      <c r="O8" s="72"/>
      <c r="P8" s="74"/>
    </row>
    <row r="9" spans="1:16" ht="37.5">
      <c r="A9" s="67">
        <v>1</v>
      </c>
      <c r="B9" s="68" t="s">
        <v>80</v>
      </c>
      <c r="C9" s="96">
        <v>2</v>
      </c>
      <c r="D9" s="93" t="s">
        <v>77</v>
      </c>
      <c r="E9" s="94">
        <v>1</v>
      </c>
      <c r="F9" s="95">
        <v>500000</v>
      </c>
      <c r="G9" s="99" t="s">
        <v>12</v>
      </c>
      <c r="H9" s="67"/>
      <c r="I9" s="67"/>
      <c r="J9" s="97" t="s">
        <v>12</v>
      </c>
      <c r="K9" s="97" t="s">
        <v>12</v>
      </c>
      <c r="L9" s="97" t="s">
        <v>12</v>
      </c>
      <c r="M9" s="97" t="s">
        <v>12</v>
      </c>
      <c r="N9" s="97" t="s">
        <v>12</v>
      </c>
      <c r="O9" s="97" t="s">
        <v>12</v>
      </c>
      <c r="P9" s="23"/>
    </row>
    <row r="10" spans="1:16" ht="56.25">
      <c r="A10" s="67">
        <v>2</v>
      </c>
      <c r="B10" s="68" t="s">
        <v>80</v>
      </c>
      <c r="C10" s="96">
        <v>1</v>
      </c>
      <c r="D10" s="93" t="s">
        <v>78</v>
      </c>
      <c r="E10" s="94">
        <v>1</v>
      </c>
      <c r="F10" s="95">
        <v>500000</v>
      </c>
      <c r="G10" s="95"/>
      <c r="H10" s="98">
        <v>650000</v>
      </c>
      <c r="I10" s="67"/>
      <c r="J10" s="97" t="s">
        <v>12</v>
      </c>
      <c r="K10" s="97" t="s">
        <v>12</v>
      </c>
      <c r="L10" s="97" t="s">
        <v>12</v>
      </c>
      <c r="M10" s="97" t="s">
        <v>12</v>
      </c>
      <c r="N10" s="97" t="s">
        <v>12</v>
      </c>
      <c r="O10" s="97" t="s">
        <v>12</v>
      </c>
      <c r="P10" s="23"/>
    </row>
    <row r="11" spans="1:16" ht="56.25">
      <c r="A11" s="67">
        <v>3</v>
      </c>
      <c r="B11" s="68" t="s">
        <v>80</v>
      </c>
      <c r="C11" s="96" t="s">
        <v>48</v>
      </c>
      <c r="D11" s="93" t="s">
        <v>79</v>
      </c>
      <c r="E11" s="68">
        <v>1</v>
      </c>
      <c r="F11" s="95">
        <v>450000</v>
      </c>
      <c r="G11" s="95"/>
      <c r="H11" s="67"/>
      <c r="I11" s="97" t="s">
        <v>12</v>
      </c>
      <c r="J11" s="67"/>
      <c r="K11" s="67"/>
      <c r="L11" s="67"/>
      <c r="M11" s="67"/>
      <c r="N11" s="67"/>
      <c r="O11" s="67"/>
      <c r="P11" s="23"/>
    </row>
    <row r="12" spans="1:16">
      <c r="A12" s="167" t="s">
        <v>65</v>
      </c>
      <c r="B12" s="167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66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71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72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73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2023-10-09T12:36:05Z</cp:lastPrinted>
  <dcterms:created xsi:type="dcterms:W3CDTF">2018-11-06T09:59:15Z</dcterms:created>
  <dcterms:modified xsi:type="dcterms:W3CDTF">2023-10-09T12:36:29Z</dcterms:modified>
</cp:coreProperties>
</file>